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ssiktno-my.sharepoint.com/personal/jan_driveklepp_heroy_kommune_no/Documents/Skrivebord/EPJ leger/Konkurransegrunnlag 2026/"/>
    </mc:Choice>
  </mc:AlternateContent>
  <xr:revisionPtr revIDLastSave="525" documentId="8_{A9F17CFF-5F6E-49A4-A244-F2FBEA65D688}" xr6:coauthVersionLast="47" xr6:coauthVersionMax="47" xr10:uidLastSave="{C7DCB4F5-DD87-4E64-BAAE-09D9F6E507A0}"/>
  <bookViews>
    <workbookView xWindow="-120" yWindow="-120" windowWidth="29040" windowHeight="15720" xr2:uid="{00000000-000D-0000-FFFF-FFFF00000000}"/>
  </bookViews>
  <sheets>
    <sheet name="Herøy" sheetId="3" r:id="rId1"/>
    <sheet name="Sande" sheetId="4" r:id="rId2"/>
    <sheet name="Volda" sheetId="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3" l="1"/>
  <c r="F15" i="3"/>
  <c r="F14" i="3"/>
  <c r="F13" i="3"/>
  <c r="F12" i="3"/>
  <c r="F11" i="3"/>
  <c r="C16" i="4"/>
  <c r="F15" i="4"/>
  <c r="F14" i="4"/>
  <c r="F13" i="4"/>
  <c r="F12" i="4"/>
  <c r="F11" i="4"/>
  <c r="F15" i="5"/>
  <c r="F11" i="5"/>
  <c r="F14" i="5"/>
  <c r="F13" i="5"/>
  <c r="C16" i="5"/>
  <c r="F12" i="5"/>
  <c r="F16" i="5" s="1"/>
  <c r="F16" i="3" l="1"/>
  <c r="F19" i="3" s="1"/>
  <c r="F16" i="4"/>
  <c r="F19" i="4" s="1"/>
  <c r="F19" i="5"/>
</calcChain>
</file>

<file path=xl/sharedStrings.xml><?xml version="1.0" encoding="utf-8"?>
<sst xmlns="http://schemas.openxmlformats.org/spreadsheetml/2006/main" count="120" uniqueCount="50">
  <si>
    <t>Alle kostnader skal være inkludert i oppgitte priser.  Sjå konkurransegrunnlaget pkt. 5.3 "Pris" og kommentarar nedanfor</t>
  </si>
  <si>
    <t xml:space="preserve">Dersom det ikkje er plass i skjemaet til kommentarar, kan leverandør levere kommentar i eige vedlegg med referanse til det enkelte punkt. </t>
  </si>
  <si>
    <t>Pkt.</t>
  </si>
  <si>
    <t>Evt. kommentar</t>
  </si>
  <si>
    <t>Totalpris (ekskl. mva.)</t>
  </si>
  <si>
    <t>Kommentarar til det enkelte punkt i prisskjema</t>
  </si>
  <si>
    <t>Tilleggsintegrasjonar som tilbys, men som ikkje inngår i tilbodet</t>
  </si>
  <si>
    <t>Nr.</t>
  </si>
  <si>
    <t>Dersom leverendør tilbyr andre integrasjonar til EPJ enn det som er kravd i kravsspesifikasjonen, så er det ønskeleg å få opplyst desse. Beskriv gjerne funksjonalitet og pris. Vert ikkje vektlagt i evalueringa av tilbodet.</t>
  </si>
  <si>
    <t xml:space="preserve">Prisskjema. Tilbod Elektronisk Pasientjournal  EPJ - Volda (opsjon) </t>
  </si>
  <si>
    <t>Faktor</t>
  </si>
  <si>
    <t>Programvare / Lisenskostnad pr. år.</t>
  </si>
  <si>
    <t>Tilbod</t>
  </si>
  <si>
    <t>1.</t>
  </si>
  <si>
    <t>Pris for sending av SMS. Pris opplysast pr. SMS</t>
  </si>
  <si>
    <t>Årleg driftskostnad</t>
  </si>
  <si>
    <t xml:space="preserve">Pris pr. videokonsultasjon i Løysinga levert kunde </t>
  </si>
  <si>
    <t>Pris pr år</t>
  </si>
  <si>
    <t>Konkurransesum Volda</t>
  </si>
  <si>
    <t xml:space="preserve"> </t>
  </si>
  <si>
    <t>Pris for implementering av tilboden Løysing</t>
  </si>
  <si>
    <r>
      <t xml:space="preserve">Pris for imprementering skal omfatte alle prisar for oppsett av programvare og integrasjona av tilboden Løysing beskrive i tilbod, kravsspesifikasjon og ihht. gjennomføringsplan. Oppsett av evt. testmiljø, innlasting av historiske data i systemet/prøvekonvertering/konvertering frå gjeldande EPJ, m.m. 
</t>
    </r>
    <r>
      <rPr>
        <b/>
        <sz val="9"/>
        <color theme="1"/>
        <rFont val="Calibri"/>
        <family val="2"/>
        <scheme val="minor"/>
      </rPr>
      <t>Volda kommune nyttar i dag InfoDoc Sky som EPJ system.</t>
    </r>
  </si>
  <si>
    <t>Skildring (gule felt fylles ut av leverandør)</t>
  </si>
  <si>
    <t>Pris for tilpassa opplæring av superbrukere/administratorer/brukarar</t>
  </si>
  <si>
    <t>Eventuelle andre kostnader for Kunde i samband med oppstart skal spesifiserast og prissettast.</t>
  </si>
  <si>
    <t>Sending av SMS i løysinga skal prisast pr. stk. Det vert estimert ein faktor på 30000 SMS'ar pr. år. Det er stor usikkerheit om denne faktoren, og estimatet medfører ingen kjøpsforplikting for Kunde.</t>
  </si>
  <si>
    <t>Pris til Kunde for etablering av brukaridentar som er kortvarige brukarar av Løysinga.Det vert estimert ein faktor på 40 nye slike brukarar pr. år. Det er stor usikkerheit om denne faktoren, og estimatet medfører ingen kjøpsforplikting for Kunde.</t>
  </si>
  <si>
    <t>Eventuelle andre kostnader for Kunde i samband med drift av Løysinga skal spesifiserast og prissettast.</t>
  </si>
  <si>
    <t>Eventuelle andre kostnadar i samband med oppstart. Skal spesifiserast i kommentar/vedlegg</t>
  </si>
  <si>
    <t>Eventuelt andre driftskostnader. Skal spesifiserast i kommentar/vedlegg</t>
  </si>
  <si>
    <t>Konkurransesum Volda vert berekna som oppstartskostnader pluss årlege driftskostnader i kontraktstid 3 år.</t>
  </si>
  <si>
    <t>Alle priser skal være ekskl. mva. Berekning av pris skal skje ut i frå opplyst antal lokasjonar og stillingar i konkurransegrunnlaget pkt.1.3</t>
  </si>
  <si>
    <t>Berekning av pris skal skje ut i frå opplyst antal lokasjonar og stillingar i konkurransegrunnlaget pkt.1.3</t>
  </si>
  <si>
    <r>
      <t xml:space="preserve">Tilbode pris for gjennomføring av tilboden brukaropplæring ihht. tilbod, kravsspesifikasjon og tilbode opplæringsplan. Pris skal </t>
    </r>
    <r>
      <rPr>
        <u/>
        <sz val="9"/>
        <color theme="1"/>
        <rFont val="Calibri"/>
        <family val="2"/>
        <scheme val="minor"/>
      </rPr>
      <t>ikkje</t>
    </r>
    <r>
      <rPr>
        <sz val="9"/>
        <color theme="1"/>
        <rFont val="Calibri"/>
        <family val="2"/>
        <scheme val="minor"/>
      </rPr>
      <t xml:space="preserve"> inkludere felles opplæring på Kundes lokasjon, men tilbode pris pr møtedag på kundes lokasjon bes opplyst i kommentarfeltet/vedlegg.</t>
    </r>
  </si>
  <si>
    <t>Prisen skal innehalde alle årlege kostnader til programvare/lisensar på Løysinga og alle tilbodne integrasjonar som skissert i kravsspesifikasjon. Support skal være inkludert i prisen. Dersom det er ulik lisenspris på legar/lis1/kontorpersonell bes dette spesifisert i kommentar/vedlegg som ei tilleggsopplysning.</t>
  </si>
  <si>
    <t>Pris til Kunde for gjennomføring av videokonsultasjon i Løysinga. Det vert estimert ein faktor på 100 videokonsultasjonar pr. år. Det er stor usikkerheit om denne faktoren, og estimatet medfører ingen kjøpsforplikting for Kunde.</t>
  </si>
  <si>
    <t>Stykkpris for etablering av brukarident for: studentar, ved vaksinering, anna hjelpepersonell</t>
  </si>
  <si>
    <t>Oppstartskostnad</t>
  </si>
  <si>
    <t xml:space="preserve">Prisskjema. Tilbod Elektronisk Pasientjournal  EPJ - Herøy </t>
  </si>
  <si>
    <r>
      <t xml:space="preserve">Pris for imprementering skal omfatte alle prisar for oppsett av programvare og integrasjona av tilboden Løysing beskrive i tilbod, kravsspesifikasjon og ihht. gjennomføringsplan. Oppsett av evt. testmiljø, innlasting av historiske data i systemet/prøvekonvertering/konvertering frå gjeldande EPJ, m.m. 
</t>
    </r>
    <r>
      <rPr>
        <b/>
        <sz val="9"/>
        <color theme="1"/>
        <rFont val="Calibri"/>
        <family val="2"/>
        <scheme val="minor"/>
      </rPr>
      <t>Herøy kommune nyttar i dag Pridok som EPJ system.</t>
    </r>
  </si>
  <si>
    <t>Sending av SMS i løysinga skal prisast pr. stk. Det vert estimert ein faktor på 26 000 SMS'ar pr. år. Det er stor usikkerheit om denne faktoren, og estimatet medfører ingen kjøpsforplikting for Kunde.</t>
  </si>
  <si>
    <t>Konkurransesum Herøy</t>
  </si>
  <si>
    <t>Konkurransesum Herøy vert berekna som oppstartskostnader pluss årlege driftskostnader i kontraktstid 3 år.</t>
  </si>
  <si>
    <t xml:space="preserve">Prisskjema. Tilbod Elektronisk Pasientjournal  EPJ - Sande </t>
  </si>
  <si>
    <t>Konkurransesum Sande</t>
  </si>
  <si>
    <t>Konkurransesum Sande vert berekna som oppstartskostnader pluss årlege driftskostnader i kontraktstid 3 år.</t>
  </si>
  <si>
    <t>Sending av SMS i løysinga skal prisast pr. stk. Det vert estimert ein faktor på 13 000 SMS'ar pr. år. Det er stor usikkerheit om denne faktoren, og estimatet medfører ingen kjøpsforplikting for Kunde.</t>
  </si>
  <si>
    <t>Pris til Kunde for gjennomføring av videokonsultasjon i Løysinga. Det vert estimert ein faktor på 40 videokonsultasjonar pr. år. Det er stor usikkerheit om denne faktoren, og estimatet medfører ingen kjøpsforplikting for Kunde.</t>
  </si>
  <si>
    <t>Pris til Kunde for etablering av brukaridentar som er kortvarige brukarar av Løysinga.Det vert estimert ein faktor på 20 nye slike brukarar pr. år. Det er stor usikkerheit om denne faktoren, og estimatet medfører ingen kjøpsforplikting for Kunde.</t>
  </si>
  <si>
    <r>
      <t xml:space="preserve">Pris for imprementering skal omfatte alle prisar for oppsett av programvare og integrasjona av tilboden Løysing beskrive i tilbod, kravsspesifikasjon og ihht. gjennomføringsplan. Oppsett av evt. testmiljø, innlasting av historiske data i systemet/prøvekonvertering/konvertering frå gjeldande EPJ, m.m. 
</t>
    </r>
    <r>
      <rPr>
        <b/>
        <sz val="9"/>
        <color theme="1"/>
        <rFont val="Calibri"/>
        <family val="2"/>
        <scheme val="minor"/>
      </rPr>
      <t>Sande kommune nyttar i dag Pridok som EPJ system.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</si>
</sst>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kr&quot;\ #,##0.00"/>
    <numFmt numFmtId="165" formatCode="_-* #,##0_-;\-* #,##0_-;_-* &quot;-&quot;??_-;_-@_-"/>
  </numFmts>
  <fonts count="8" x14ac:knownFonts="1">
    <font>
      <sz val="11"/>
      <color theme="1"/>
      <name val="Calibri"/>
      <family val="2"/>
      <scheme val="minor"/>
    </font>
    <font>
      <b/>
      <sz val="11"/>
      <color theme="1"/>
      <name val="Calibri"/>
      <family val="2"/>
      <scheme val="minor"/>
    </font>
    <font>
      <sz val="11"/>
      <color indexed="8"/>
      <name val="Calibri"/>
      <family val="2"/>
      <charset val="1"/>
    </font>
    <font>
      <sz val="9"/>
      <color theme="1"/>
      <name val="Calibri"/>
      <family val="2"/>
      <scheme val="minor"/>
    </font>
    <font>
      <b/>
      <sz val="11"/>
      <name val="Calibri"/>
      <family val="2"/>
      <scheme val="minor"/>
    </font>
    <font>
      <sz val="11"/>
      <color theme="1"/>
      <name val="Calibri"/>
      <family val="2"/>
      <scheme val="minor"/>
    </font>
    <font>
      <b/>
      <sz val="9"/>
      <color theme="1"/>
      <name val="Calibri"/>
      <family val="2"/>
      <scheme val="minor"/>
    </font>
    <font>
      <u/>
      <sz val="9"/>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B0F0"/>
        <bgColor indexed="64"/>
      </patternFill>
    </fill>
    <fill>
      <patternFill patternType="solid">
        <fgColor rgb="FFFFC0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2" fillId="0" borderId="0"/>
    <xf numFmtId="43" fontId="5" fillId="0" borderId="0" applyFont="0" applyFill="0" applyBorder="0" applyAlignment="0" applyProtection="0"/>
  </cellStyleXfs>
  <cellXfs count="57">
    <xf numFmtId="0" fontId="0" fillId="0" borderId="0" xfId="0"/>
    <xf numFmtId="0" fontId="0" fillId="0" borderId="1" xfId="0" applyBorder="1"/>
    <xf numFmtId="0" fontId="0" fillId="3" borderId="1" xfId="0" applyFill="1" applyBorder="1"/>
    <xf numFmtId="0" fontId="4" fillId="4" borderId="1" xfId="0" applyFont="1" applyFill="1" applyBorder="1"/>
    <xf numFmtId="0" fontId="0" fillId="0" borderId="0" xfId="0" applyAlignment="1">
      <alignment horizontal="center" vertical="center"/>
    </xf>
    <xf numFmtId="0" fontId="3" fillId="5" borderId="1" xfId="0" applyFont="1" applyFill="1" applyBorder="1" applyAlignment="1">
      <alignment horizontal="left"/>
    </xf>
    <xf numFmtId="0" fontId="0" fillId="7" borderId="0" xfId="0" applyFill="1"/>
    <xf numFmtId="0" fontId="0" fillId="7" borderId="0" xfId="0" applyFill="1" applyAlignment="1">
      <alignment horizontal="center" vertical="center"/>
    </xf>
    <xf numFmtId="0" fontId="3" fillId="5" borderId="1" xfId="0" applyFont="1" applyFill="1" applyBorder="1" applyAlignment="1">
      <alignment horizontal="center" vertical="center"/>
    </xf>
    <xf numFmtId="0" fontId="3" fillId="5" borderId="1" xfId="0" applyFont="1" applyFill="1" applyBorder="1" applyAlignment="1">
      <alignment horizontal="left" wrapText="1"/>
    </xf>
    <xf numFmtId="0" fontId="3" fillId="0" borderId="1" xfId="0" applyFont="1" applyBorder="1" applyAlignment="1">
      <alignment horizontal="center" vertical="center" wrapText="1"/>
    </xf>
    <xf numFmtId="0" fontId="3" fillId="5" borderId="2" xfId="0" applyFont="1" applyFill="1" applyBorder="1" applyAlignment="1">
      <alignment horizontal="left"/>
    </xf>
    <xf numFmtId="0" fontId="4" fillId="0" borderId="0" xfId="0" applyFont="1"/>
    <xf numFmtId="1" fontId="0" fillId="6" borderId="1" xfId="0" applyNumberFormat="1" applyFill="1" applyBorder="1"/>
    <xf numFmtId="165" fontId="0" fillId="6" borderId="1" xfId="2" applyNumberFormat="1" applyFont="1" applyFill="1" applyBorder="1"/>
    <xf numFmtId="165" fontId="0" fillId="6" borderId="1" xfId="2" applyNumberFormat="1" applyFont="1" applyFill="1" applyBorder="1" applyAlignment="1">
      <alignment horizontal="right" indent="1"/>
    </xf>
    <xf numFmtId="0" fontId="1" fillId="0" borderId="0" xfId="0" applyFont="1" applyAlignment="1">
      <alignment horizontal="center" wrapText="1"/>
    </xf>
    <xf numFmtId="164" fontId="0" fillId="0" borderId="0" xfId="0" applyNumberFormat="1" applyAlignment="1">
      <alignment wrapText="1"/>
    </xf>
    <xf numFmtId="164" fontId="1" fillId="8" borderId="5" xfId="0" applyNumberFormat="1" applyFont="1" applyFill="1" applyBorder="1" applyAlignment="1">
      <alignment wrapText="1"/>
    </xf>
    <xf numFmtId="0" fontId="3" fillId="0" borderId="0" xfId="0" applyFont="1"/>
    <xf numFmtId="0" fontId="3" fillId="5" borderId="2" xfId="0" applyFont="1" applyFill="1" applyBorder="1" applyAlignment="1">
      <alignment horizontal="left" wrapText="1"/>
    </xf>
    <xf numFmtId="0" fontId="3" fillId="5" borderId="1" xfId="0" applyFont="1" applyFill="1" applyBorder="1" applyAlignment="1">
      <alignment horizontal="left" vertical="top" wrapText="1"/>
    </xf>
    <xf numFmtId="0" fontId="4" fillId="4" borderId="1" xfId="0" applyFont="1" applyFill="1" applyBorder="1" applyAlignment="1">
      <alignment horizontal="center"/>
    </xf>
    <xf numFmtId="0" fontId="0" fillId="5" borderId="2" xfId="0" applyFill="1" applyBorder="1"/>
    <xf numFmtId="0" fontId="0" fillId="5" borderId="11" xfId="0" applyFill="1" applyBorder="1"/>
    <xf numFmtId="0" fontId="1" fillId="6" borderId="2" xfId="0" applyFont="1" applyFill="1" applyBorder="1"/>
    <xf numFmtId="0" fontId="4" fillId="4" borderId="12" xfId="0" applyFont="1" applyFill="1" applyBorder="1" applyAlignment="1">
      <alignment horizontal="center"/>
    </xf>
    <xf numFmtId="164" fontId="0" fillId="2" borderId="13" xfId="0" applyNumberFormat="1" applyFill="1" applyBorder="1"/>
    <xf numFmtId="164" fontId="0" fillId="6" borderId="13" xfId="0" applyNumberFormat="1" applyFill="1" applyBorder="1"/>
    <xf numFmtId="164" fontId="1" fillId="6" borderId="14" xfId="0" applyNumberFormat="1" applyFont="1" applyFill="1" applyBorder="1"/>
    <xf numFmtId="0" fontId="4" fillId="4" borderId="8" xfId="0" applyFont="1" applyFill="1" applyBorder="1"/>
    <xf numFmtId="0" fontId="0" fillId="0" borderId="8" xfId="0" applyBorder="1"/>
    <xf numFmtId="0" fontId="0" fillId="6" borderId="8" xfId="0" applyFill="1" applyBorder="1"/>
    <xf numFmtId="164" fontId="0" fillId="6" borderId="18" xfId="0" applyNumberFormat="1" applyFill="1" applyBorder="1"/>
    <xf numFmtId="164" fontId="0" fillId="6" borderId="19" xfId="0" applyNumberFormat="1" applyFill="1" applyBorder="1"/>
    <xf numFmtId="1" fontId="0" fillId="6" borderId="18" xfId="0" applyNumberFormat="1" applyFill="1" applyBorder="1"/>
    <xf numFmtId="164" fontId="0" fillId="2" borderId="18" xfId="0" applyNumberFormat="1" applyFill="1" applyBorder="1"/>
    <xf numFmtId="164" fontId="1" fillId="6" borderId="20" xfId="0" applyNumberFormat="1" applyFont="1" applyFill="1" applyBorder="1"/>
    <xf numFmtId="164" fontId="1" fillId="6" borderId="21" xfId="0" applyNumberFormat="1" applyFont="1" applyFill="1" applyBorder="1"/>
    <xf numFmtId="164" fontId="1" fillId="6" borderId="22" xfId="0" applyNumberFormat="1" applyFont="1" applyFill="1" applyBorder="1"/>
    <xf numFmtId="0" fontId="4" fillId="4" borderId="13" xfId="0" applyFont="1" applyFill="1" applyBorder="1" applyAlignment="1">
      <alignment horizontal="center"/>
    </xf>
    <xf numFmtId="0" fontId="4" fillId="4" borderId="18" xfId="0" applyFont="1" applyFill="1" applyBorder="1" applyAlignment="1">
      <alignment horizontal="center"/>
    </xf>
    <xf numFmtId="0" fontId="4" fillId="4" borderId="19" xfId="0" applyFont="1" applyFill="1" applyBorder="1" applyAlignment="1">
      <alignment horizontal="center"/>
    </xf>
    <xf numFmtId="0" fontId="1" fillId="7" borderId="0" xfId="0" applyFont="1" applyFill="1" applyAlignment="1">
      <alignment horizontal="left" wrapText="1"/>
    </xf>
    <xf numFmtId="0" fontId="1" fillId="5" borderId="3" xfId="0" applyFont="1" applyFill="1" applyBorder="1" applyAlignment="1">
      <alignment horizontal="center" wrapText="1"/>
    </xf>
    <xf numFmtId="0" fontId="1" fillId="5" borderId="4" xfId="0" applyFont="1" applyFill="1" applyBorder="1" applyAlignment="1">
      <alignment horizontal="center" wrapText="1"/>
    </xf>
    <xf numFmtId="0" fontId="1" fillId="5" borderId="5" xfId="0" applyFont="1" applyFill="1" applyBorder="1" applyAlignment="1">
      <alignment horizontal="center" wrapText="1"/>
    </xf>
    <xf numFmtId="0" fontId="4" fillId="4" borderId="6" xfId="0" applyFont="1" applyFill="1" applyBorder="1" applyAlignment="1">
      <alignment horizontal="center"/>
    </xf>
    <xf numFmtId="0" fontId="4" fillId="4" borderId="7" xfId="0" applyFont="1" applyFill="1" applyBorder="1" applyAlignment="1">
      <alignment horizontal="center"/>
    </xf>
    <xf numFmtId="0" fontId="4" fillId="4" borderId="9" xfId="0" applyFont="1" applyFill="1" applyBorder="1" applyAlignment="1">
      <alignment horizontal="center"/>
    </xf>
    <xf numFmtId="0" fontId="4" fillId="4" borderId="10" xfId="0" applyFont="1" applyFill="1" applyBorder="1" applyAlignment="1">
      <alignment horizontal="center"/>
    </xf>
    <xf numFmtId="0" fontId="4" fillId="4" borderId="15" xfId="0" applyFont="1" applyFill="1" applyBorder="1" applyAlignment="1">
      <alignment horizontal="center"/>
    </xf>
    <xf numFmtId="0" fontId="4" fillId="4" borderId="16" xfId="0" applyFont="1" applyFill="1" applyBorder="1" applyAlignment="1">
      <alignment horizontal="center"/>
    </xf>
    <xf numFmtId="0" fontId="4" fillId="4" borderId="17" xfId="0" applyFont="1" applyFill="1" applyBorder="1" applyAlignment="1">
      <alignment horizontal="center"/>
    </xf>
    <xf numFmtId="164" fontId="1" fillId="8" borderId="3" xfId="0" applyNumberFormat="1" applyFont="1" applyFill="1" applyBorder="1" applyAlignment="1">
      <alignment horizontal="center" wrapText="1"/>
    </xf>
    <xf numFmtId="164" fontId="1" fillId="8" borderId="4" xfId="0" applyNumberFormat="1" applyFont="1" applyFill="1" applyBorder="1" applyAlignment="1">
      <alignment horizontal="center" wrapText="1"/>
    </xf>
    <xf numFmtId="164" fontId="1" fillId="8" borderId="5" xfId="0" applyNumberFormat="1" applyFont="1" applyFill="1" applyBorder="1" applyAlignment="1">
      <alignment horizontal="center" wrapText="1"/>
    </xf>
  </cellXfs>
  <cellStyles count="3">
    <cellStyle name="Excel Built-in Normal" xfId="1" xr:uid="{00000000-0005-0000-0000-000000000000}"/>
    <cellStyle name="Komma"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10</xdr:col>
      <xdr:colOff>638175</xdr:colOff>
      <xdr:row>6</xdr:row>
      <xdr:rowOff>28575</xdr:rowOff>
    </xdr:from>
    <xdr:ext cx="184731" cy="264560"/>
    <xdr:sp macro="" textlink="">
      <xdr:nvSpPr>
        <xdr:cNvPr id="2" name="TekstSylinder 1">
          <a:extLst>
            <a:ext uri="{FF2B5EF4-FFF2-40B4-BE49-F238E27FC236}">
              <a16:creationId xmlns:a16="http://schemas.microsoft.com/office/drawing/2014/main" id="{7DAE3D40-7FA1-47E6-B832-DC2C4D1560BF}"/>
            </a:ext>
          </a:extLst>
        </xdr:cNvPr>
        <xdr:cNvSpPr txBox="1"/>
      </xdr:nvSpPr>
      <xdr:spPr>
        <a:xfrm>
          <a:off x="15201900" y="11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n-NO"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10</xdr:col>
      <xdr:colOff>638175</xdr:colOff>
      <xdr:row>6</xdr:row>
      <xdr:rowOff>28575</xdr:rowOff>
    </xdr:from>
    <xdr:ext cx="184731" cy="264560"/>
    <xdr:sp macro="" textlink="">
      <xdr:nvSpPr>
        <xdr:cNvPr id="2" name="TekstSylinder 1">
          <a:extLst>
            <a:ext uri="{FF2B5EF4-FFF2-40B4-BE49-F238E27FC236}">
              <a16:creationId xmlns:a16="http://schemas.microsoft.com/office/drawing/2014/main" id="{2770E93E-FB47-428B-983C-5CC477546FA3}"/>
            </a:ext>
          </a:extLst>
        </xdr:cNvPr>
        <xdr:cNvSpPr txBox="1"/>
      </xdr:nvSpPr>
      <xdr:spPr>
        <a:xfrm>
          <a:off x="15201900" y="11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n-NO"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10</xdr:col>
      <xdr:colOff>638175</xdr:colOff>
      <xdr:row>6</xdr:row>
      <xdr:rowOff>28575</xdr:rowOff>
    </xdr:from>
    <xdr:ext cx="184731" cy="264560"/>
    <xdr:sp macro="" textlink="">
      <xdr:nvSpPr>
        <xdr:cNvPr id="2" name="TekstSylinder 1">
          <a:extLst>
            <a:ext uri="{FF2B5EF4-FFF2-40B4-BE49-F238E27FC236}">
              <a16:creationId xmlns:a16="http://schemas.microsoft.com/office/drawing/2014/main" id="{7C6574DD-6159-B090-E72A-4DDDEF82B2C6}"/>
            </a:ext>
          </a:extLst>
        </xdr:cNvPr>
        <xdr:cNvSpPr txBox="1"/>
      </xdr:nvSpPr>
      <xdr:spPr>
        <a:xfrm>
          <a:off x="15201900" y="1171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n-NO" sz="1100"/>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BF18D-C78E-4A48-866E-D5DAD3600778}">
  <dimension ref="A1:J32"/>
  <sheetViews>
    <sheetView tabSelected="1" topLeftCell="A4" workbookViewId="0">
      <selection activeCell="D17" sqref="D17"/>
    </sheetView>
  </sheetViews>
  <sheetFormatPr baseColWidth="10" defaultColWidth="11.42578125" defaultRowHeight="15" x14ac:dyDescent="0.25"/>
  <cols>
    <col min="1" max="1" width="4.28515625" style="4" customWidth="1"/>
    <col min="2" max="2" width="86.7109375" customWidth="1"/>
    <col min="3" max="3" width="18.5703125" bestFit="1" customWidth="1"/>
    <col min="4" max="4" width="13.140625" customWidth="1"/>
    <col min="5" max="5" width="13.42578125" customWidth="1"/>
    <col min="6" max="6" width="14.5703125" customWidth="1"/>
    <col min="7" max="7" width="33.42578125" customWidth="1"/>
  </cols>
  <sheetData>
    <row r="1" spans="1:7" x14ac:dyDescent="0.25">
      <c r="A1" s="7"/>
      <c r="B1" s="43" t="s">
        <v>38</v>
      </c>
      <c r="C1" s="43"/>
      <c r="D1" s="6"/>
      <c r="E1" s="6"/>
      <c r="F1" s="6"/>
      <c r="G1" s="6"/>
    </row>
    <row r="2" spans="1:7" x14ac:dyDescent="0.25">
      <c r="B2" t="s">
        <v>0</v>
      </c>
    </row>
    <row r="3" spans="1:7" x14ac:dyDescent="0.25">
      <c r="B3" t="s">
        <v>31</v>
      </c>
    </row>
    <row r="4" spans="1:7" x14ac:dyDescent="0.25">
      <c r="B4" t="s">
        <v>1</v>
      </c>
    </row>
    <row r="5" spans="1:7" ht="15.75" thickBot="1" x14ac:dyDescent="0.3">
      <c r="B5" s="19" t="s">
        <v>19</v>
      </c>
      <c r="C5" s="19"/>
    </row>
    <row r="6" spans="1:7" ht="15" customHeight="1" x14ac:dyDescent="0.25">
      <c r="A6" s="47" t="s">
        <v>2</v>
      </c>
      <c r="B6" s="49" t="s">
        <v>22</v>
      </c>
      <c r="C6" s="26" t="s">
        <v>37</v>
      </c>
      <c r="D6" s="51" t="s">
        <v>15</v>
      </c>
      <c r="E6" s="52"/>
      <c r="F6" s="53"/>
      <c r="G6" s="12"/>
    </row>
    <row r="7" spans="1:7" ht="15" customHeight="1" x14ac:dyDescent="0.25">
      <c r="A7" s="48"/>
      <c r="B7" s="50"/>
      <c r="C7" s="40" t="s">
        <v>12</v>
      </c>
      <c r="D7" s="41" t="s">
        <v>12</v>
      </c>
      <c r="E7" s="22" t="s">
        <v>10</v>
      </c>
      <c r="F7" s="42" t="s">
        <v>17</v>
      </c>
      <c r="G7" s="30" t="s">
        <v>3</v>
      </c>
    </row>
    <row r="8" spans="1:7" ht="15" customHeight="1" x14ac:dyDescent="0.25">
      <c r="A8" s="4">
        <v>1</v>
      </c>
      <c r="B8" s="23" t="s">
        <v>20</v>
      </c>
      <c r="C8" s="27"/>
      <c r="D8" s="33"/>
      <c r="E8" s="13"/>
      <c r="F8" s="34"/>
      <c r="G8" s="31"/>
    </row>
    <row r="9" spans="1:7" ht="15" customHeight="1" x14ac:dyDescent="0.25">
      <c r="A9" s="4">
        <v>2</v>
      </c>
      <c r="B9" s="23" t="s">
        <v>23</v>
      </c>
      <c r="C9" s="27"/>
      <c r="D9" s="33"/>
      <c r="E9" s="13"/>
      <c r="F9" s="34"/>
      <c r="G9" s="31"/>
    </row>
    <row r="10" spans="1:7" ht="15" customHeight="1" x14ac:dyDescent="0.25">
      <c r="A10" s="4">
        <v>3</v>
      </c>
      <c r="B10" s="23" t="s">
        <v>28</v>
      </c>
      <c r="C10" s="27"/>
      <c r="D10" s="35"/>
      <c r="E10" s="13"/>
      <c r="F10" s="34"/>
      <c r="G10" s="31"/>
    </row>
    <row r="11" spans="1:7" x14ac:dyDescent="0.25">
      <c r="A11" s="4">
        <v>4</v>
      </c>
      <c r="B11" s="23" t="s">
        <v>11</v>
      </c>
      <c r="C11" s="28"/>
      <c r="D11" s="36"/>
      <c r="E11" s="14"/>
      <c r="F11" s="34">
        <f>D11</f>
        <v>0</v>
      </c>
      <c r="G11" s="31"/>
    </row>
    <row r="12" spans="1:7" x14ac:dyDescent="0.25">
      <c r="A12" s="4">
        <v>5</v>
      </c>
      <c r="B12" s="24" t="s">
        <v>14</v>
      </c>
      <c r="C12" s="28"/>
      <c r="D12" s="36"/>
      <c r="E12" s="15">
        <v>26000</v>
      </c>
      <c r="F12" s="34">
        <f>D12*E12</f>
        <v>0</v>
      </c>
      <c r="G12" s="31"/>
    </row>
    <row r="13" spans="1:7" x14ac:dyDescent="0.25">
      <c r="A13" s="4">
        <v>6</v>
      </c>
      <c r="B13" s="23" t="s">
        <v>16</v>
      </c>
      <c r="C13" s="28"/>
      <c r="D13" s="36"/>
      <c r="E13" s="14">
        <v>100</v>
      </c>
      <c r="F13" s="34">
        <f>D13*E13</f>
        <v>0</v>
      </c>
      <c r="G13" s="31"/>
    </row>
    <row r="14" spans="1:7" x14ac:dyDescent="0.25">
      <c r="A14" s="4">
        <v>7</v>
      </c>
      <c r="B14" s="23" t="s">
        <v>36</v>
      </c>
      <c r="C14" s="28"/>
      <c r="D14" s="36"/>
      <c r="E14" s="14">
        <v>40</v>
      </c>
      <c r="F14" s="34">
        <f>D14*E14</f>
        <v>0</v>
      </c>
      <c r="G14" s="31"/>
    </row>
    <row r="15" spans="1:7" x14ac:dyDescent="0.25">
      <c r="A15" s="4">
        <v>8</v>
      </c>
      <c r="B15" s="23" t="s">
        <v>29</v>
      </c>
      <c r="C15" s="28"/>
      <c r="D15" s="36"/>
      <c r="E15" s="13"/>
      <c r="F15" s="34">
        <f>D15</f>
        <v>0</v>
      </c>
      <c r="G15" s="31"/>
    </row>
    <row r="16" spans="1:7" ht="15.75" thickBot="1" x14ac:dyDescent="0.3">
      <c r="B16" s="25" t="s">
        <v>4</v>
      </c>
      <c r="C16" s="29">
        <f>SUM(C8:C15)</f>
        <v>0</v>
      </c>
      <c r="D16" s="37"/>
      <c r="E16" s="38"/>
      <c r="F16" s="39">
        <f>SUM(F11:F15)</f>
        <v>0</v>
      </c>
      <c r="G16" s="32"/>
    </row>
    <row r="18" spans="1:10" ht="15.75" thickBot="1" x14ac:dyDescent="0.3">
      <c r="A18" s="3"/>
      <c r="B18" s="3" t="s">
        <v>5</v>
      </c>
      <c r="J18" s="2"/>
    </row>
    <row r="19" spans="1:10" ht="15.75" customHeight="1" thickBot="1" x14ac:dyDescent="0.3">
      <c r="A19" s="8" t="s">
        <v>2</v>
      </c>
      <c r="B19" s="11" t="s">
        <v>32</v>
      </c>
      <c r="C19" s="54" t="s">
        <v>41</v>
      </c>
      <c r="D19" s="55"/>
      <c r="E19" s="56"/>
      <c r="F19" s="18">
        <f>3*F16+C16</f>
        <v>0</v>
      </c>
    </row>
    <row r="20" spans="1:10" ht="49.5" thickBot="1" x14ac:dyDescent="0.3">
      <c r="A20" s="8" t="s">
        <v>13</v>
      </c>
      <c r="B20" s="20" t="s">
        <v>39</v>
      </c>
      <c r="C20" s="44" t="s">
        <v>42</v>
      </c>
      <c r="D20" s="45"/>
      <c r="E20" s="45"/>
      <c r="F20" s="46"/>
    </row>
    <row r="21" spans="1:10" ht="36.75" x14ac:dyDescent="0.25">
      <c r="A21" s="8">
        <v>2</v>
      </c>
      <c r="B21" s="9" t="s">
        <v>33</v>
      </c>
      <c r="C21" s="16"/>
      <c r="D21" s="16"/>
      <c r="E21" s="17"/>
      <c r="F21" s="17"/>
    </row>
    <row r="22" spans="1:10" x14ac:dyDescent="0.25">
      <c r="A22" s="8">
        <v>3</v>
      </c>
      <c r="B22" s="9" t="s">
        <v>24</v>
      </c>
    </row>
    <row r="23" spans="1:10" ht="48.75" x14ac:dyDescent="0.25">
      <c r="A23" s="8">
        <v>4</v>
      </c>
      <c r="B23" s="9" t="s">
        <v>34</v>
      </c>
    </row>
    <row r="24" spans="1:10" ht="24.75" x14ac:dyDescent="0.25">
      <c r="A24" s="8">
        <v>5</v>
      </c>
      <c r="B24" s="9" t="s">
        <v>40</v>
      </c>
    </row>
    <row r="25" spans="1:10" ht="36" x14ac:dyDescent="0.25">
      <c r="A25" s="8">
        <v>6</v>
      </c>
      <c r="B25" s="21" t="s">
        <v>35</v>
      </c>
    </row>
    <row r="26" spans="1:10" ht="36" x14ac:dyDescent="0.25">
      <c r="A26" s="8">
        <v>7</v>
      </c>
      <c r="B26" s="21" t="s">
        <v>26</v>
      </c>
    </row>
    <row r="27" spans="1:10" x14ac:dyDescent="0.25">
      <c r="A27" s="8">
        <v>8</v>
      </c>
      <c r="B27" s="9" t="s">
        <v>27</v>
      </c>
    </row>
    <row r="29" spans="1:10" x14ac:dyDescent="0.25">
      <c r="A29" s="3"/>
      <c r="B29" s="3" t="s">
        <v>6</v>
      </c>
    </row>
    <row r="30" spans="1:10" ht="36.75" x14ac:dyDescent="0.25">
      <c r="A30" s="5" t="s">
        <v>7</v>
      </c>
      <c r="B30" s="9" t="s">
        <v>8</v>
      </c>
    </row>
    <row r="31" spans="1:10" x14ac:dyDescent="0.25">
      <c r="A31" s="10">
        <v>1</v>
      </c>
      <c r="B31" s="1"/>
    </row>
    <row r="32" spans="1:10" x14ac:dyDescent="0.25">
      <c r="A32" s="10">
        <v>2</v>
      </c>
      <c r="B32" s="1"/>
    </row>
  </sheetData>
  <mergeCells count="6">
    <mergeCell ref="C20:F20"/>
    <mergeCell ref="B1:C1"/>
    <mergeCell ref="A6:A7"/>
    <mergeCell ref="B6:B7"/>
    <mergeCell ref="D6:F6"/>
    <mergeCell ref="C19:E1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32D6E-A339-42C9-98DB-9E5E689EE417}">
  <dimension ref="A1:J32"/>
  <sheetViews>
    <sheetView topLeftCell="A4" workbookViewId="0">
      <selection activeCell="D16" sqref="D16"/>
    </sheetView>
  </sheetViews>
  <sheetFormatPr baseColWidth="10" defaultColWidth="11.42578125" defaultRowHeight="15" x14ac:dyDescent="0.25"/>
  <cols>
    <col min="1" max="1" width="4.28515625" style="4" customWidth="1"/>
    <col min="2" max="2" width="86.7109375" customWidth="1"/>
    <col min="3" max="3" width="18.5703125" bestFit="1" customWidth="1"/>
    <col min="4" max="4" width="13.140625" customWidth="1"/>
    <col min="5" max="5" width="13.42578125" customWidth="1"/>
    <col min="6" max="6" width="14.5703125" customWidth="1"/>
    <col min="7" max="7" width="33.42578125" customWidth="1"/>
  </cols>
  <sheetData>
    <row r="1" spans="1:7" x14ac:dyDescent="0.25">
      <c r="A1" s="7"/>
      <c r="B1" s="43" t="s">
        <v>43</v>
      </c>
      <c r="C1" s="43"/>
      <c r="D1" s="6"/>
      <c r="E1" s="6"/>
      <c r="F1" s="6"/>
      <c r="G1" s="6"/>
    </row>
    <row r="2" spans="1:7" x14ac:dyDescent="0.25">
      <c r="B2" t="s">
        <v>0</v>
      </c>
    </row>
    <row r="3" spans="1:7" x14ac:dyDescent="0.25">
      <c r="B3" t="s">
        <v>31</v>
      </c>
    </row>
    <row r="4" spans="1:7" x14ac:dyDescent="0.25">
      <c r="B4" t="s">
        <v>1</v>
      </c>
    </row>
    <row r="5" spans="1:7" ht="15.75" thickBot="1" x14ac:dyDescent="0.3">
      <c r="B5" s="19" t="s">
        <v>19</v>
      </c>
      <c r="C5" s="19"/>
    </row>
    <row r="6" spans="1:7" ht="15" customHeight="1" x14ac:dyDescent="0.25">
      <c r="A6" s="47" t="s">
        <v>2</v>
      </c>
      <c r="B6" s="49" t="s">
        <v>22</v>
      </c>
      <c r="C6" s="26" t="s">
        <v>37</v>
      </c>
      <c r="D6" s="51" t="s">
        <v>15</v>
      </c>
      <c r="E6" s="52"/>
      <c r="F6" s="53"/>
      <c r="G6" s="12"/>
    </row>
    <row r="7" spans="1:7" ht="15" customHeight="1" x14ac:dyDescent="0.25">
      <c r="A7" s="48"/>
      <c r="B7" s="50"/>
      <c r="C7" s="40" t="s">
        <v>12</v>
      </c>
      <c r="D7" s="41" t="s">
        <v>12</v>
      </c>
      <c r="E7" s="22" t="s">
        <v>10</v>
      </c>
      <c r="F7" s="42" t="s">
        <v>17</v>
      </c>
      <c r="G7" s="30" t="s">
        <v>3</v>
      </c>
    </row>
    <row r="8" spans="1:7" ht="15" customHeight="1" x14ac:dyDescent="0.25">
      <c r="A8" s="4">
        <v>1</v>
      </c>
      <c r="B8" s="23" t="s">
        <v>20</v>
      </c>
      <c r="C8" s="27"/>
      <c r="D8" s="33"/>
      <c r="E8" s="13"/>
      <c r="F8" s="34"/>
      <c r="G8" s="31"/>
    </row>
    <row r="9" spans="1:7" ht="15" customHeight="1" x14ac:dyDescent="0.25">
      <c r="A9" s="4">
        <v>2</v>
      </c>
      <c r="B9" s="23" t="s">
        <v>23</v>
      </c>
      <c r="C9" s="27"/>
      <c r="D9" s="33"/>
      <c r="E9" s="13"/>
      <c r="F9" s="34"/>
      <c r="G9" s="31"/>
    </row>
    <row r="10" spans="1:7" ht="15" customHeight="1" x14ac:dyDescent="0.25">
      <c r="A10" s="4">
        <v>3</v>
      </c>
      <c r="B10" s="23" t="s">
        <v>28</v>
      </c>
      <c r="C10" s="27"/>
      <c r="D10" s="35"/>
      <c r="E10" s="13"/>
      <c r="F10" s="34"/>
      <c r="G10" s="31"/>
    </row>
    <row r="11" spans="1:7" x14ac:dyDescent="0.25">
      <c r="A11" s="4">
        <v>4</v>
      </c>
      <c r="B11" s="23" t="s">
        <v>11</v>
      </c>
      <c r="C11" s="28"/>
      <c r="D11" s="36"/>
      <c r="E11" s="14"/>
      <c r="F11" s="34">
        <f>D11</f>
        <v>0</v>
      </c>
      <c r="G11" s="31"/>
    </row>
    <row r="12" spans="1:7" x14ac:dyDescent="0.25">
      <c r="A12" s="4">
        <v>5</v>
      </c>
      <c r="B12" s="24" t="s">
        <v>14</v>
      </c>
      <c r="C12" s="28"/>
      <c r="D12" s="36"/>
      <c r="E12" s="15">
        <v>13000</v>
      </c>
      <c r="F12" s="34">
        <f>D12*E12</f>
        <v>0</v>
      </c>
      <c r="G12" s="31"/>
    </row>
    <row r="13" spans="1:7" x14ac:dyDescent="0.25">
      <c r="A13" s="4">
        <v>6</v>
      </c>
      <c r="B13" s="23" t="s">
        <v>16</v>
      </c>
      <c r="C13" s="28"/>
      <c r="D13" s="36"/>
      <c r="E13" s="14">
        <v>40</v>
      </c>
      <c r="F13" s="34">
        <f>D13*E13</f>
        <v>0</v>
      </c>
      <c r="G13" s="31"/>
    </row>
    <row r="14" spans="1:7" x14ac:dyDescent="0.25">
      <c r="A14" s="4">
        <v>7</v>
      </c>
      <c r="B14" s="23" t="s">
        <v>36</v>
      </c>
      <c r="C14" s="28"/>
      <c r="D14" s="36"/>
      <c r="E14" s="14">
        <v>20</v>
      </c>
      <c r="F14" s="34">
        <f>D14*E14</f>
        <v>0</v>
      </c>
      <c r="G14" s="31"/>
    </row>
    <row r="15" spans="1:7" x14ac:dyDescent="0.25">
      <c r="A15" s="4">
        <v>8</v>
      </c>
      <c r="B15" s="23" t="s">
        <v>29</v>
      </c>
      <c r="C15" s="28"/>
      <c r="D15" s="36"/>
      <c r="E15" s="13"/>
      <c r="F15" s="34">
        <f>D15</f>
        <v>0</v>
      </c>
      <c r="G15" s="31"/>
    </row>
    <row r="16" spans="1:7" ht="15.75" thickBot="1" x14ac:dyDescent="0.3">
      <c r="B16" s="25" t="s">
        <v>4</v>
      </c>
      <c r="C16" s="29">
        <f>SUM(C8:C15)</f>
        <v>0</v>
      </c>
      <c r="D16" s="37"/>
      <c r="E16" s="38"/>
      <c r="F16" s="39">
        <f>SUM(F11:F15)</f>
        <v>0</v>
      </c>
      <c r="G16" s="32"/>
    </row>
    <row r="18" spans="1:10" ht="15.75" thickBot="1" x14ac:dyDescent="0.3">
      <c r="A18" s="3"/>
      <c r="B18" s="3" t="s">
        <v>5</v>
      </c>
      <c r="J18" s="2"/>
    </row>
    <row r="19" spans="1:10" ht="15.75" customHeight="1" thickBot="1" x14ac:dyDescent="0.3">
      <c r="A19" s="8" t="s">
        <v>2</v>
      </c>
      <c r="B19" s="11" t="s">
        <v>32</v>
      </c>
      <c r="C19" s="54" t="s">
        <v>44</v>
      </c>
      <c r="D19" s="55"/>
      <c r="E19" s="56"/>
      <c r="F19" s="18">
        <f>3*F16+C16</f>
        <v>0</v>
      </c>
    </row>
    <row r="20" spans="1:10" ht="49.5" thickBot="1" x14ac:dyDescent="0.3">
      <c r="A20" s="8" t="s">
        <v>13</v>
      </c>
      <c r="B20" s="20" t="s">
        <v>49</v>
      </c>
      <c r="C20" s="44" t="s">
        <v>45</v>
      </c>
      <c r="D20" s="45"/>
      <c r="E20" s="45"/>
      <c r="F20" s="46"/>
    </row>
    <row r="21" spans="1:10" ht="36.75" x14ac:dyDescent="0.25">
      <c r="A21" s="8">
        <v>2</v>
      </c>
      <c r="B21" s="9" t="s">
        <v>33</v>
      </c>
      <c r="C21" s="16"/>
      <c r="D21" s="16"/>
      <c r="E21" s="17"/>
      <c r="F21" s="17"/>
    </row>
    <row r="22" spans="1:10" x14ac:dyDescent="0.25">
      <c r="A22" s="8">
        <v>3</v>
      </c>
      <c r="B22" s="9" t="s">
        <v>24</v>
      </c>
    </row>
    <row r="23" spans="1:10" ht="48.75" x14ac:dyDescent="0.25">
      <c r="A23" s="8">
        <v>4</v>
      </c>
      <c r="B23" s="9" t="s">
        <v>34</v>
      </c>
    </row>
    <row r="24" spans="1:10" ht="24.75" x14ac:dyDescent="0.25">
      <c r="A24" s="8">
        <v>5</v>
      </c>
      <c r="B24" s="9" t="s">
        <v>46</v>
      </c>
    </row>
    <row r="25" spans="1:10" ht="36" x14ac:dyDescent="0.25">
      <c r="A25" s="8">
        <v>6</v>
      </c>
      <c r="B25" s="21" t="s">
        <v>47</v>
      </c>
    </row>
    <row r="26" spans="1:10" ht="36" x14ac:dyDescent="0.25">
      <c r="A26" s="8">
        <v>7</v>
      </c>
      <c r="B26" s="21" t="s">
        <v>48</v>
      </c>
    </row>
    <row r="27" spans="1:10" x14ac:dyDescent="0.25">
      <c r="A27" s="8">
        <v>8</v>
      </c>
      <c r="B27" s="9" t="s">
        <v>27</v>
      </c>
    </row>
    <row r="29" spans="1:10" x14ac:dyDescent="0.25">
      <c r="A29" s="3"/>
      <c r="B29" s="3" t="s">
        <v>6</v>
      </c>
    </row>
    <row r="30" spans="1:10" ht="36.75" x14ac:dyDescent="0.25">
      <c r="A30" s="5" t="s">
        <v>7</v>
      </c>
      <c r="B30" s="9" t="s">
        <v>8</v>
      </c>
    </row>
    <row r="31" spans="1:10" x14ac:dyDescent="0.25">
      <c r="A31" s="10">
        <v>1</v>
      </c>
      <c r="B31" s="1"/>
    </row>
    <row r="32" spans="1:10" x14ac:dyDescent="0.25">
      <c r="A32" s="10">
        <v>2</v>
      </c>
      <c r="B32" s="1"/>
    </row>
  </sheetData>
  <mergeCells count="6">
    <mergeCell ref="C20:F20"/>
    <mergeCell ref="B1:C1"/>
    <mergeCell ref="A6:A7"/>
    <mergeCell ref="B6:B7"/>
    <mergeCell ref="D6:F6"/>
    <mergeCell ref="C19:E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5B458-792C-4BFB-9EDD-D266DEC5ACB6}">
  <dimension ref="A1:J32"/>
  <sheetViews>
    <sheetView topLeftCell="A6" workbookViewId="0">
      <selection activeCell="D15" sqref="D15"/>
    </sheetView>
  </sheetViews>
  <sheetFormatPr baseColWidth="10" defaultColWidth="11.42578125" defaultRowHeight="15" x14ac:dyDescent="0.25"/>
  <cols>
    <col min="1" max="1" width="4.28515625" style="4" customWidth="1"/>
    <col min="2" max="2" width="86.7109375" customWidth="1"/>
    <col min="3" max="3" width="18.5703125" bestFit="1" customWidth="1"/>
    <col min="4" max="4" width="13.140625" customWidth="1"/>
    <col min="5" max="5" width="13.42578125" customWidth="1"/>
    <col min="6" max="6" width="14.5703125" customWidth="1"/>
    <col min="7" max="7" width="33.42578125" customWidth="1"/>
  </cols>
  <sheetData>
    <row r="1" spans="1:7" x14ac:dyDescent="0.25">
      <c r="A1" s="7"/>
      <c r="B1" s="43" t="s">
        <v>9</v>
      </c>
      <c r="C1" s="43"/>
      <c r="D1" s="6"/>
      <c r="E1" s="6"/>
      <c r="F1" s="6"/>
      <c r="G1" s="6"/>
    </row>
    <row r="2" spans="1:7" x14ac:dyDescent="0.25">
      <c r="B2" t="s">
        <v>0</v>
      </c>
    </row>
    <row r="3" spans="1:7" x14ac:dyDescent="0.25">
      <c r="B3" t="s">
        <v>31</v>
      </c>
    </row>
    <row r="4" spans="1:7" x14ac:dyDescent="0.25">
      <c r="B4" t="s">
        <v>1</v>
      </c>
    </row>
    <row r="5" spans="1:7" ht="15.75" thickBot="1" x14ac:dyDescent="0.3">
      <c r="B5" s="19" t="s">
        <v>19</v>
      </c>
      <c r="C5" s="19"/>
    </row>
    <row r="6" spans="1:7" ht="15" customHeight="1" x14ac:dyDescent="0.25">
      <c r="A6" s="47" t="s">
        <v>2</v>
      </c>
      <c r="B6" s="49" t="s">
        <v>22</v>
      </c>
      <c r="C6" s="26" t="s">
        <v>37</v>
      </c>
      <c r="D6" s="51" t="s">
        <v>15</v>
      </c>
      <c r="E6" s="52"/>
      <c r="F6" s="53"/>
      <c r="G6" s="12"/>
    </row>
    <row r="7" spans="1:7" ht="15" customHeight="1" x14ac:dyDescent="0.25">
      <c r="A7" s="48"/>
      <c r="B7" s="50"/>
      <c r="C7" s="40" t="s">
        <v>12</v>
      </c>
      <c r="D7" s="41" t="s">
        <v>12</v>
      </c>
      <c r="E7" s="22" t="s">
        <v>10</v>
      </c>
      <c r="F7" s="42" t="s">
        <v>17</v>
      </c>
      <c r="G7" s="30" t="s">
        <v>3</v>
      </c>
    </row>
    <row r="8" spans="1:7" ht="15" customHeight="1" x14ac:dyDescent="0.25">
      <c r="A8" s="4">
        <v>1</v>
      </c>
      <c r="B8" s="23" t="s">
        <v>20</v>
      </c>
      <c r="C8" s="27"/>
      <c r="D8" s="33"/>
      <c r="E8" s="13"/>
      <c r="F8" s="34"/>
      <c r="G8" s="31"/>
    </row>
    <row r="9" spans="1:7" ht="15" customHeight="1" x14ac:dyDescent="0.25">
      <c r="A9" s="4">
        <v>2</v>
      </c>
      <c r="B9" s="23" t="s">
        <v>23</v>
      </c>
      <c r="C9" s="27"/>
      <c r="D9" s="33"/>
      <c r="E9" s="13"/>
      <c r="F9" s="34"/>
      <c r="G9" s="31"/>
    </row>
    <row r="10" spans="1:7" ht="15" customHeight="1" x14ac:dyDescent="0.25">
      <c r="A10" s="4">
        <v>3</v>
      </c>
      <c r="B10" s="23" t="s">
        <v>28</v>
      </c>
      <c r="C10" s="27"/>
      <c r="D10" s="35"/>
      <c r="E10" s="13"/>
      <c r="F10" s="34"/>
      <c r="G10" s="31"/>
    </row>
    <row r="11" spans="1:7" x14ac:dyDescent="0.25">
      <c r="A11" s="4">
        <v>4</v>
      </c>
      <c r="B11" s="23" t="s">
        <v>11</v>
      </c>
      <c r="C11" s="28"/>
      <c r="D11" s="36"/>
      <c r="E11" s="14"/>
      <c r="F11" s="34">
        <f>D11</f>
        <v>0</v>
      </c>
      <c r="G11" s="31"/>
    </row>
    <row r="12" spans="1:7" x14ac:dyDescent="0.25">
      <c r="A12" s="4">
        <v>5</v>
      </c>
      <c r="B12" s="24" t="s">
        <v>14</v>
      </c>
      <c r="C12" s="28"/>
      <c r="D12" s="36"/>
      <c r="E12" s="15">
        <v>30000</v>
      </c>
      <c r="F12" s="34">
        <f>D12*E12</f>
        <v>0</v>
      </c>
      <c r="G12" s="31"/>
    </row>
    <row r="13" spans="1:7" x14ac:dyDescent="0.25">
      <c r="A13" s="4">
        <v>6</v>
      </c>
      <c r="B13" s="23" t="s">
        <v>16</v>
      </c>
      <c r="C13" s="28"/>
      <c r="D13" s="36"/>
      <c r="E13" s="14">
        <v>100</v>
      </c>
      <c r="F13" s="34">
        <f>D13*E13</f>
        <v>0</v>
      </c>
      <c r="G13" s="31"/>
    </row>
    <row r="14" spans="1:7" x14ac:dyDescent="0.25">
      <c r="A14" s="4">
        <v>7</v>
      </c>
      <c r="B14" s="23" t="s">
        <v>36</v>
      </c>
      <c r="C14" s="28"/>
      <c r="D14" s="36"/>
      <c r="E14" s="14">
        <v>40</v>
      </c>
      <c r="F14" s="34">
        <f>D14*E14</f>
        <v>0</v>
      </c>
      <c r="G14" s="31"/>
    </row>
    <row r="15" spans="1:7" x14ac:dyDescent="0.25">
      <c r="A15" s="4">
        <v>8</v>
      </c>
      <c r="B15" s="23" t="s">
        <v>29</v>
      </c>
      <c r="C15" s="28"/>
      <c r="D15" s="36"/>
      <c r="E15" s="13"/>
      <c r="F15" s="34">
        <f>D15</f>
        <v>0</v>
      </c>
      <c r="G15" s="31"/>
    </row>
    <row r="16" spans="1:7" ht="15.75" thickBot="1" x14ac:dyDescent="0.3">
      <c r="B16" s="25" t="s">
        <v>4</v>
      </c>
      <c r="C16" s="29">
        <f>SUM(C8:C15)</f>
        <v>0</v>
      </c>
      <c r="D16" s="37"/>
      <c r="E16" s="38"/>
      <c r="F16" s="39">
        <f>SUM(F11:F15)</f>
        <v>0</v>
      </c>
      <c r="G16" s="32"/>
    </row>
    <row r="18" spans="1:10" ht="15.75" thickBot="1" x14ac:dyDescent="0.3">
      <c r="A18" s="3"/>
      <c r="B18" s="3" t="s">
        <v>5</v>
      </c>
      <c r="J18" s="2"/>
    </row>
    <row r="19" spans="1:10" ht="15.75" customHeight="1" thickBot="1" x14ac:dyDescent="0.3">
      <c r="A19" s="8" t="s">
        <v>2</v>
      </c>
      <c r="B19" s="11" t="s">
        <v>32</v>
      </c>
      <c r="C19" s="54" t="s">
        <v>18</v>
      </c>
      <c r="D19" s="55"/>
      <c r="E19" s="56"/>
      <c r="F19" s="18">
        <f>3*F16+C16</f>
        <v>0</v>
      </c>
    </row>
    <row r="20" spans="1:10" ht="49.5" thickBot="1" x14ac:dyDescent="0.3">
      <c r="A20" s="8" t="s">
        <v>13</v>
      </c>
      <c r="B20" s="20" t="s">
        <v>21</v>
      </c>
      <c r="C20" s="44" t="s">
        <v>30</v>
      </c>
      <c r="D20" s="45"/>
      <c r="E20" s="45"/>
      <c r="F20" s="46"/>
    </row>
    <row r="21" spans="1:10" ht="36.75" x14ac:dyDescent="0.25">
      <c r="A21" s="8">
        <v>2</v>
      </c>
      <c r="B21" s="9" t="s">
        <v>33</v>
      </c>
      <c r="C21" s="16"/>
      <c r="D21" s="16"/>
      <c r="E21" s="17"/>
      <c r="F21" s="17"/>
    </row>
    <row r="22" spans="1:10" x14ac:dyDescent="0.25">
      <c r="A22" s="8">
        <v>3</v>
      </c>
      <c r="B22" s="9" t="s">
        <v>24</v>
      </c>
    </row>
    <row r="23" spans="1:10" ht="48.75" x14ac:dyDescent="0.25">
      <c r="A23" s="8">
        <v>4</v>
      </c>
      <c r="B23" s="9" t="s">
        <v>34</v>
      </c>
    </row>
    <row r="24" spans="1:10" ht="24.75" x14ac:dyDescent="0.25">
      <c r="A24" s="8">
        <v>5</v>
      </c>
      <c r="B24" s="9" t="s">
        <v>25</v>
      </c>
    </row>
    <row r="25" spans="1:10" ht="36" x14ac:dyDescent="0.25">
      <c r="A25" s="8">
        <v>6</v>
      </c>
      <c r="B25" s="21" t="s">
        <v>35</v>
      </c>
    </row>
    <row r="26" spans="1:10" ht="36" x14ac:dyDescent="0.25">
      <c r="A26" s="8">
        <v>7</v>
      </c>
      <c r="B26" s="21" t="s">
        <v>26</v>
      </c>
    </row>
    <row r="27" spans="1:10" x14ac:dyDescent="0.25">
      <c r="A27" s="8">
        <v>8</v>
      </c>
      <c r="B27" s="9" t="s">
        <v>27</v>
      </c>
    </row>
    <row r="29" spans="1:10" x14ac:dyDescent="0.25">
      <c r="A29" s="3"/>
      <c r="B29" s="3" t="s">
        <v>6</v>
      </c>
    </row>
    <row r="30" spans="1:10" ht="36.75" x14ac:dyDescent="0.25">
      <c r="A30" s="5" t="s">
        <v>7</v>
      </c>
      <c r="B30" s="9" t="s">
        <v>8</v>
      </c>
    </row>
    <row r="31" spans="1:10" x14ac:dyDescent="0.25">
      <c r="A31" s="10">
        <v>1</v>
      </c>
      <c r="B31" s="1"/>
    </row>
    <row r="32" spans="1:10" x14ac:dyDescent="0.25">
      <c r="A32" s="10">
        <v>2</v>
      </c>
      <c r="B32" s="1"/>
    </row>
  </sheetData>
  <mergeCells count="6">
    <mergeCell ref="B1:C1"/>
    <mergeCell ref="C20:F20"/>
    <mergeCell ref="A6:A7"/>
    <mergeCell ref="B6:B7"/>
    <mergeCell ref="D6:F6"/>
    <mergeCell ref="C19:E1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2961b6-5c5f-42e6-ac33-5c72454be341">
      <Terms xmlns="http://schemas.microsoft.com/office/infopath/2007/PartnerControls"/>
    </lcf76f155ced4ddcb4097134ff3c332f>
    <TaxCatchAll xmlns="e1d77b27-b0d9-43ae-be1b-d91cbbfdfb0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A62391F1A54E7845A23103D6DE0F9409" ma:contentTypeVersion="16" ma:contentTypeDescription="Opprett et nytt dokument." ma:contentTypeScope="" ma:versionID="1ba4fee2a5fa7a8eea174bc4c95cc1fe">
  <xsd:schema xmlns:xsd="http://www.w3.org/2001/XMLSchema" xmlns:xs="http://www.w3.org/2001/XMLSchema" xmlns:p="http://schemas.microsoft.com/office/2006/metadata/properties" xmlns:ns2="162961b6-5c5f-42e6-ac33-5c72454be341" xmlns:ns3="e1d77b27-b0d9-43ae-be1b-d91cbbfdfb0b" targetNamespace="http://schemas.microsoft.com/office/2006/metadata/properties" ma:root="true" ma:fieldsID="204b79c3e1bc2341fbc4cf2feaedf3e5" ns2:_="" ns3:_="">
    <xsd:import namespace="162961b6-5c5f-42e6-ac33-5c72454be341"/>
    <xsd:import namespace="e1d77b27-b0d9-43ae-be1b-d91cbbfdfb0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2961b6-5c5f-42e6-ac33-5c72454be3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3120310d-9db9-4670-ba54-4a0b085858f1"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d77b27-b0d9-43ae-be1b-d91cbbfdfb0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494c736-9f40-4391-a43d-a0c31ca2b2b0}" ma:internalName="TaxCatchAll" ma:showField="CatchAllData" ma:web="e1d77b27-b0d9-43ae-be1b-d91cbbfdfb0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C8C141-AF33-450B-8B74-CE743C6BB1C1}">
  <ds:schemaRefs>
    <ds:schemaRef ds:uri="http://schemas.microsoft.com/sharepoint/v3/contenttype/forms"/>
  </ds:schemaRefs>
</ds:datastoreItem>
</file>

<file path=customXml/itemProps2.xml><?xml version="1.0" encoding="utf-8"?>
<ds:datastoreItem xmlns:ds="http://schemas.openxmlformats.org/officeDocument/2006/customXml" ds:itemID="{66935BCA-D82B-4B87-8962-BF28FD7A9E56}">
  <ds:schemaRefs>
    <ds:schemaRef ds:uri="http://schemas.microsoft.com/office/2006/metadata/properties"/>
    <ds:schemaRef ds:uri="http://schemas.microsoft.com/office/infopath/2007/PartnerControls"/>
    <ds:schemaRef ds:uri="162961b6-5c5f-42e6-ac33-5c72454be341"/>
    <ds:schemaRef ds:uri="e1d77b27-b0d9-43ae-be1b-d91cbbfdfb0b"/>
  </ds:schemaRefs>
</ds:datastoreItem>
</file>

<file path=customXml/itemProps3.xml><?xml version="1.0" encoding="utf-8"?>
<ds:datastoreItem xmlns:ds="http://schemas.openxmlformats.org/officeDocument/2006/customXml" ds:itemID="{835EBCBD-7900-4856-9FC6-5D485009FA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2961b6-5c5f-42e6-ac33-5c72454be341"/>
    <ds:schemaRef ds:uri="e1d77b27-b0d9-43ae-be1b-d91cbbfdfb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6bc878e9-8e06-419c-b3af-d7e6a1c84806}" enabled="0" method="" siteId="{6bc878e9-8e06-419c-b3af-d7e6a1c8480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Herøy</vt:lpstr>
      <vt:lpstr>Sande</vt:lpstr>
      <vt:lpstr>Volda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 Driveklepp</dc:creator>
  <cp:keywords/>
  <dc:description/>
  <cp:lastModifiedBy>Jan Driveklepp</cp:lastModifiedBy>
  <cp:revision/>
  <dcterms:created xsi:type="dcterms:W3CDTF">2015-04-10T05:58:21Z</dcterms:created>
  <dcterms:modified xsi:type="dcterms:W3CDTF">2026-07-30T12:24:49Z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0x010100A62391F1A54E7845A23103D6DE0F9409</vt:lpwstr>
  </property>
  <property fmtid="{D5CDD505-2E9C-101B-9397-08002B2CF9AE}" pid="3" name="MediaServiceImageTags">
    <vt:lpwstr/>
  </property>
</Properties>
</file>